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MARCHES 2026\SERVICES\2026CYCPU0S01 - Maintenance contrôle d'accès\2. DCE\2026CYCPU0S01_DCE\"/>
    </mc:Choice>
  </mc:AlternateContent>
  <xr:revisionPtr revIDLastSave="0" documentId="13_ncr:1_{29F27411-76A7-466B-983B-0F953A13AA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_Lot 1" sheetId="1" r:id="rId1"/>
  </sheets>
  <definedNames>
    <definedName name="_xlnm.Print_Area" localSheetId="0">'DPGF_Lot 1'!$A$1:$O$35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2" i="1" l="1"/>
  <c r="J32" i="1"/>
  <c r="K26" i="1"/>
  <c r="J26" i="1"/>
  <c r="N22" i="1"/>
  <c r="M22" i="1"/>
  <c r="L22" i="1"/>
  <c r="K22" i="1"/>
  <c r="J22" i="1"/>
  <c r="I22" i="1"/>
  <c r="H22" i="1"/>
  <c r="G9" i="1"/>
  <c r="G10" i="1" l="1"/>
  <c r="G11" i="1"/>
  <c r="G12" i="1"/>
  <c r="G13" i="1"/>
  <c r="G14" i="1"/>
  <c r="G15" i="1"/>
  <c r="G16" i="1"/>
  <c r="G17" i="1"/>
  <c r="G18" i="1"/>
  <c r="G19" i="1"/>
  <c r="G20" i="1"/>
  <c r="G21" i="1"/>
  <c r="G22" i="1" l="1"/>
</calcChain>
</file>

<file path=xl/sharedStrings.xml><?xml version="1.0" encoding="utf-8"?>
<sst xmlns="http://schemas.openxmlformats.org/spreadsheetml/2006/main" count="64" uniqueCount="54">
  <si>
    <t>Installation</t>
  </si>
  <si>
    <t>Site</t>
  </si>
  <si>
    <t>Bâtiment</t>
  </si>
  <si>
    <t>Main d'œuvre</t>
  </si>
  <si>
    <t>Main d'œuvre &amp; pièces</t>
  </si>
  <si>
    <t>Nb de technicien par visite</t>
  </si>
  <si>
    <t>Nb d'heure par technicien et par visite</t>
  </si>
  <si>
    <t xml:space="preserve">Nb de visite par an </t>
  </si>
  <si>
    <t>Les Chênes</t>
  </si>
  <si>
    <t>Les Cerclades</t>
  </si>
  <si>
    <t>Cerclades</t>
  </si>
  <si>
    <t>Saint-Martin</t>
  </si>
  <si>
    <t>Neuville</t>
  </si>
  <si>
    <t>Argenteuil</t>
  </si>
  <si>
    <t>Argenteuil 1 et 2</t>
  </si>
  <si>
    <t>Sarcelles</t>
  </si>
  <si>
    <t xml:space="preserve"> Saint Germain </t>
  </si>
  <si>
    <t>Antony</t>
  </si>
  <si>
    <t>Gennevilliers</t>
  </si>
  <si>
    <t>TOTAL</t>
  </si>
  <si>
    <t>Neuville ABCDEF+MIR</t>
  </si>
  <si>
    <t>CY TECH</t>
  </si>
  <si>
    <t xml:space="preserve">Condorcet Turing Cauchy </t>
  </si>
  <si>
    <t xml:space="preserve">LABBOITE </t>
  </si>
  <si>
    <t xml:space="preserve">Faclab </t>
  </si>
  <si>
    <t xml:space="preserve">Saint GermainABCDEFS/SAV Gymnase </t>
  </si>
  <si>
    <t>Ordinal</t>
  </si>
  <si>
    <t xml:space="preserve">Ordinal </t>
  </si>
  <si>
    <t xml:space="preserve">Fermat </t>
  </si>
  <si>
    <t>Nb total d'heures par an</t>
  </si>
  <si>
    <t>* Le nombre d'heure de dépannage est estimatif. L'université ne pourra être tenue responsable en cas de dépassement de celui ci.</t>
  </si>
  <si>
    <t>Prix € HT pour 1 visite</t>
  </si>
  <si>
    <t>Prix € TTC pour 1 visite</t>
  </si>
  <si>
    <t xml:space="preserve">Prix € TTC </t>
  </si>
  <si>
    <t>Prix de l'astreinte 24/24 € HT</t>
  </si>
  <si>
    <t>Prix de l'astreinte 24/24 € TTC</t>
  </si>
  <si>
    <t>Prix forfaitaire</t>
  </si>
  <si>
    <t>Forfait maintenance préventive</t>
  </si>
  <si>
    <t xml:space="preserve">Forfait maintenance curative </t>
  </si>
  <si>
    <t>Nb d'heures de dépannage estimé*</t>
  </si>
  <si>
    <t>Chênes 1, Chenes 2, Tour, Jardin tropical - MSH</t>
  </si>
  <si>
    <t xml:space="preserve">Annexe financière n°1 : Décomposition du prix global et forfaitaire (DPGF) par type de maintenance et par installation </t>
  </si>
  <si>
    <r>
      <rPr>
        <b/>
        <sz val="12"/>
        <color rgb="FFFF0000"/>
        <rFont val="Arial"/>
        <family val="2"/>
      </rPr>
      <t>Consignes :</t>
    </r>
    <r>
      <rPr>
        <sz val="12"/>
        <color rgb="FFFF0000"/>
        <rFont val="Arial"/>
        <family val="2"/>
      </rPr>
      <t xml:space="preserve">
1) Il est interdit au candidat de supprimer des lignes dans le tableau du présent document.
2) Les formules de calcul sont pré-remplies, il appartient toutefois au candidat d'en vérifier l'exactitude.</t>
    </r>
  </si>
  <si>
    <t xml:space="preserve">Prix € HT 
(= nombre d'heures x le taux horaire + le prix des pièces) </t>
  </si>
  <si>
    <t xml:space="preserve">Marché n°2026CYCPU0S01
Maintenance des installations de contrôle d'accès, d'anti-intrusion et de vidéosurveillance 
Lot n°1 : Maintenance des installations de contrôle d’accès, d’anti-intrusion et de vidéo protection des bâtiments de CY Cergy Paris Université situés en Ile-de-France </t>
  </si>
  <si>
    <t xml:space="preserve">Prestation supplémentaire éventuelle (PSE) obligatoire </t>
  </si>
  <si>
    <t>Quantité</t>
  </si>
  <si>
    <t xml:space="preserve"> Unité</t>
  </si>
  <si>
    <t xml:space="preserve">Prix total € HT </t>
  </si>
  <si>
    <t>Prix total € TTC</t>
  </si>
  <si>
    <t>ensemble</t>
  </si>
  <si>
    <t>TOTAL DPGF - Offre de base</t>
  </si>
  <si>
    <t>TOTAL DPGF - Offre de base + PSE</t>
  </si>
  <si>
    <t>Remplacement des piles sur les Serrures Autonomes et Cylindre (SALTO) sur l'ensemble des sites cités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</si>
</sst>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\ &quot;€&quot;_-;\-* #,##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sz val="12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gray0625"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02">
    <xf numFmtId="0" fontId="0" fillId="0" borderId="0" xfId="0"/>
    <xf numFmtId="44" fontId="1" fillId="0" borderId="0" xfId="1" applyFont="1" applyAlignment="1">
      <alignment horizontal="center" vertical="center" wrapText="1"/>
    </xf>
    <xf numFmtId="44" fontId="1" fillId="0" borderId="0" xfId="1" applyFont="1" applyBorder="1" applyAlignment="1">
      <alignment horizontal="center" vertical="center" wrapText="1"/>
    </xf>
    <xf numFmtId="0" fontId="0" fillId="3" borderId="0" xfId="0" applyFill="1"/>
    <xf numFmtId="44" fontId="0" fillId="0" borderId="0" xfId="0" applyNumberFormat="1"/>
    <xf numFmtId="44" fontId="2" fillId="2" borderId="15" xfId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4" fontId="7" fillId="0" borderId="0" xfId="0" applyNumberFormat="1" applyFont="1"/>
    <xf numFmtId="0" fontId="7" fillId="0" borderId="0" xfId="0" applyFont="1"/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7" fontId="3" fillId="0" borderId="15" xfId="1" applyNumberFormat="1" applyFont="1" applyBorder="1" applyAlignment="1">
      <alignment horizontal="center" vertical="center" wrapText="1"/>
    </xf>
    <xf numFmtId="7" fontId="3" fillId="3" borderId="15" xfId="1" applyNumberFormat="1" applyFont="1" applyFill="1" applyBorder="1" applyAlignment="1">
      <alignment horizontal="center" vertical="center" wrapText="1"/>
    </xf>
    <xf numFmtId="7" fontId="3" fillId="3" borderId="17" xfId="1" applyNumberFormat="1" applyFont="1" applyFill="1" applyBorder="1" applyAlignment="1">
      <alignment horizontal="center" vertical="center" wrapText="1"/>
    </xf>
    <xf numFmtId="7" fontId="3" fillId="0" borderId="17" xfId="1" applyNumberFormat="1" applyFont="1" applyBorder="1" applyAlignment="1">
      <alignment horizontal="center" vertical="center" wrapText="1"/>
    </xf>
    <xf numFmtId="7" fontId="3" fillId="0" borderId="25" xfId="1" applyNumberFormat="1" applyFont="1" applyBorder="1" applyAlignment="1">
      <alignment horizontal="center" vertical="center" wrapText="1"/>
    </xf>
    <xf numFmtId="7" fontId="3" fillId="3" borderId="25" xfId="1" applyNumberFormat="1" applyFont="1" applyFill="1" applyBorder="1" applyAlignment="1">
      <alignment horizontal="center" vertical="center" wrapText="1"/>
    </xf>
    <xf numFmtId="7" fontId="3" fillId="3" borderId="26" xfId="1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4" fontId="2" fillId="2" borderId="15" xfId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4" fontId="2" fillId="2" borderId="15" xfId="1" applyFont="1" applyFill="1" applyBorder="1" applyAlignment="1">
      <alignment horizontal="center" vertical="center" wrapText="1"/>
    </xf>
    <xf numFmtId="44" fontId="4" fillId="2" borderId="27" xfId="1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44" fontId="2" fillId="2" borderId="30" xfId="1" applyFont="1" applyFill="1" applyBorder="1" applyAlignment="1">
      <alignment horizontal="center" vertical="center" wrapText="1"/>
    </xf>
    <xf numFmtId="7" fontId="3" fillId="0" borderId="30" xfId="1" applyNumberFormat="1" applyFont="1" applyBorder="1" applyAlignment="1">
      <alignment horizontal="center" vertical="center" wrapText="1"/>
    </xf>
    <xf numFmtId="7" fontId="3" fillId="3" borderId="30" xfId="1" applyNumberFormat="1" applyFont="1" applyFill="1" applyBorder="1" applyAlignment="1">
      <alignment horizontal="center" vertical="center" wrapText="1"/>
    </xf>
    <xf numFmtId="7" fontId="3" fillId="0" borderId="31" xfId="1" applyNumberFormat="1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7" fontId="2" fillId="0" borderId="12" xfId="1" applyNumberFormat="1" applyFont="1" applyBorder="1" applyAlignment="1">
      <alignment horizontal="center" vertical="center" wrapText="1"/>
    </xf>
    <xf numFmtId="7" fontId="2" fillId="0" borderId="32" xfId="1" applyNumberFormat="1" applyFont="1" applyBorder="1" applyAlignment="1">
      <alignment horizontal="center" vertical="center" wrapText="1"/>
    </xf>
    <xf numFmtId="7" fontId="2" fillId="0" borderId="13" xfId="1" applyNumberFormat="1" applyFont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165" fontId="11" fillId="0" borderId="34" xfId="2" applyNumberFormat="1" applyFont="1" applyBorder="1" applyAlignment="1">
      <alignment vertical="center"/>
    </xf>
    <xf numFmtId="44" fontId="11" fillId="0" borderId="35" xfId="2" applyFont="1" applyBorder="1" applyAlignment="1">
      <alignment vertical="center"/>
    </xf>
    <xf numFmtId="7" fontId="2" fillId="0" borderId="0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44" fontId="11" fillId="0" borderId="0" xfId="2" applyFont="1" applyBorder="1" applyAlignment="1">
      <alignment vertical="center"/>
    </xf>
    <xf numFmtId="0" fontId="10" fillId="0" borderId="36" xfId="0" applyFont="1" applyBorder="1" applyAlignment="1">
      <alignment horizontal="center" vertical="center" wrapText="1"/>
    </xf>
    <xf numFmtId="164" fontId="2" fillId="8" borderId="33" xfId="0" applyNumberFormat="1" applyFont="1" applyFill="1" applyBorder="1" applyAlignment="1">
      <alignment horizontal="center" vertical="center" wrapText="1"/>
    </xf>
    <xf numFmtId="0" fontId="10" fillId="8" borderId="33" xfId="0" applyFont="1" applyFill="1" applyBorder="1" applyAlignment="1">
      <alignment horizontal="center" vertical="center" wrapText="1"/>
    </xf>
    <xf numFmtId="0" fontId="10" fillId="8" borderId="35" xfId="0" applyFont="1" applyFill="1" applyBorder="1" applyAlignment="1">
      <alignment horizontal="center" vertical="center" wrapText="1"/>
    </xf>
    <xf numFmtId="7" fontId="2" fillId="8" borderId="37" xfId="1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65" fontId="11" fillId="0" borderId="0" xfId="2" applyNumberFormat="1" applyFont="1" applyBorder="1" applyAlignment="1">
      <alignment vertical="center"/>
    </xf>
    <xf numFmtId="0" fontId="10" fillId="7" borderId="33" xfId="0" applyFont="1" applyFill="1" applyBorder="1" applyAlignment="1">
      <alignment horizontal="center" vertical="center" wrapText="1"/>
    </xf>
    <xf numFmtId="0" fontId="10" fillId="7" borderId="37" xfId="0" applyFont="1" applyFill="1" applyBorder="1" applyAlignment="1">
      <alignment horizontal="center" vertical="center" wrapText="1"/>
    </xf>
    <xf numFmtId="164" fontId="2" fillId="7" borderId="37" xfId="0" applyNumberFormat="1" applyFont="1" applyFill="1" applyBorder="1" applyAlignment="1">
      <alignment horizontal="center" vertical="center" wrapText="1"/>
    </xf>
    <xf numFmtId="164" fontId="2" fillId="7" borderId="33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37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44" fontId="2" fillId="2" borderId="25" xfId="1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4" fontId="2" fillId="2" borderId="15" xfId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4" fontId="2" fillId="2" borderId="30" xfId="1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</cellXfs>
  <cellStyles count="3">
    <cellStyle name="Euro" xfId="1" xr:uid="{00000000-0005-0000-0000-000000000000}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9525</xdr:rowOff>
    </xdr:from>
    <xdr:to>
      <xdr:col>2</xdr:col>
      <xdr:colOff>533400</xdr:colOff>
      <xdr:row>1</xdr:row>
      <xdr:rowOff>521596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09550"/>
          <a:ext cx="1514475" cy="512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41"/>
  <sheetViews>
    <sheetView tabSelected="1" view="pageBreakPreview" zoomScaleNormal="100" zoomScaleSheetLayoutView="100" workbookViewId="0">
      <selection activeCell="M31" sqref="M31"/>
    </sheetView>
  </sheetViews>
  <sheetFormatPr baseColWidth="10" defaultRowHeight="15" x14ac:dyDescent="0.25"/>
  <cols>
    <col min="1" max="1" width="6" customWidth="1"/>
    <col min="2" max="2" width="15.140625" customWidth="1"/>
    <col min="3" max="3" width="18.140625" customWidth="1"/>
    <col min="4" max="4" width="10.85546875" customWidth="1"/>
    <col min="6" max="6" width="7.5703125" customWidth="1"/>
    <col min="7" max="7" width="10" customWidth="1"/>
    <col min="8" max="8" width="11.85546875" bestFit="1" customWidth="1"/>
    <col min="9" max="9" width="12.85546875" customWidth="1"/>
    <col min="11" max="11" width="15" customWidth="1"/>
    <col min="12" max="12" width="11" customWidth="1"/>
    <col min="13" max="13" width="11.85546875" bestFit="1" customWidth="1"/>
    <col min="14" max="14" width="11.85546875" customWidth="1"/>
    <col min="15" max="15" width="6" customWidth="1"/>
  </cols>
  <sheetData>
    <row r="1" spans="2:14" ht="15.75" thickBot="1" x14ac:dyDescent="0.3"/>
    <row r="2" spans="2:14" ht="124.5" customHeight="1" x14ac:dyDescent="0.25">
      <c r="B2" s="78" t="s">
        <v>44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80"/>
    </row>
    <row r="3" spans="2:14" ht="6.75" customHeight="1" x14ac:dyDescent="0.25">
      <c r="B3" s="81" t="s">
        <v>41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/>
    </row>
    <row r="4" spans="2:14" ht="31.5" customHeight="1" thickBot="1" x14ac:dyDescent="0.3">
      <c r="B4" s="84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6"/>
    </row>
    <row r="5" spans="2:14" s="3" customFormat="1" ht="92.25" customHeight="1" thickBot="1" x14ac:dyDescent="0.3">
      <c r="B5" s="87" t="s">
        <v>42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2:14" ht="22.5" customHeight="1" x14ac:dyDescent="0.25">
      <c r="B6" s="88" t="s">
        <v>0</v>
      </c>
      <c r="C6" s="89"/>
      <c r="D6" s="88" t="s">
        <v>37</v>
      </c>
      <c r="E6" s="90"/>
      <c r="F6" s="90"/>
      <c r="G6" s="90"/>
      <c r="H6" s="90"/>
      <c r="I6" s="91"/>
      <c r="J6" s="76" t="s">
        <v>38</v>
      </c>
      <c r="K6" s="76"/>
      <c r="L6" s="76"/>
      <c r="M6" s="76"/>
      <c r="N6" s="77"/>
    </row>
    <row r="7" spans="2:14" ht="46.5" customHeight="1" x14ac:dyDescent="0.25">
      <c r="B7" s="96" t="s">
        <v>1</v>
      </c>
      <c r="C7" s="97" t="s">
        <v>2</v>
      </c>
      <c r="D7" s="96" t="s">
        <v>3</v>
      </c>
      <c r="E7" s="98"/>
      <c r="F7" s="98"/>
      <c r="G7" s="98"/>
      <c r="H7" s="95" t="s">
        <v>36</v>
      </c>
      <c r="I7" s="99"/>
      <c r="J7" s="40" t="s">
        <v>4</v>
      </c>
      <c r="K7" s="95" t="s">
        <v>36</v>
      </c>
      <c r="L7" s="95"/>
      <c r="M7" s="95" t="s">
        <v>34</v>
      </c>
      <c r="N7" s="75" t="s">
        <v>35</v>
      </c>
    </row>
    <row r="8" spans="2:14" ht="90" customHeight="1" x14ac:dyDescent="0.25">
      <c r="B8" s="96"/>
      <c r="C8" s="97"/>
      <c r="D8" s="32" t="s">
        <v>5</v>
      </c>
      <c r="E8" s="30" t="s">
        <v>6</v>
      </c>
      <c r="F8" s="30" t="s">
        <v>7</v>
      </c>
      <c r="G8" s="30" t="s">
        <v>29</v>
      </c>
      <c r="H8" s="31" t="s">
        <v>31</v>
      </c>
      <c r="I8" s="36" t="s">
        <v>32</v>
      </c>
      <c r="J8" s="34" t="s">
        <v>39</v>
      </c>
      <c r="K8" s="33" t="s">
        <v>43</v>
      </c>
      <c r="L8" s="5" t="s">
        <v>33</v>
      </c>
      <c r="M8" s="95"/>
      <c r="N8" s="75"/>
    </row>
    <row r="9" spans="2:14" ht="56.25" customHeight="1" x14ac:dyDescent="0.25">
      <c r="B9" s="6" t="s">
        <v>8</v>
      </c>
      <c r="C9" s="17" t="s">
        <v>40</v>
      </c>
      <c r="D9" s="19"/>
      <c r="E9" s="7"/>
      <c r="F9" s="7">
        <v>1</v>
      </c>
      <c r="G9" s="7">
        <f>D9*E9</f>
        <v>0</v>
      </c>
      <c r="H9" s="23"/>
      <c r="I9" s="37"/>
      <c r="J9" s="44">
        <v>130</v>
      </c>
      <c r="K9" s="23"/>
      <c r="L9" s="23"/>
      <c r="M9" s="23"/>
      <c r="N9" s="27"/>
    </row>
    <row r="10" spans="2:14" x14ac:dyDescent="0.25">
      <c r="B10" s="8" t="s">
        <v>9</v>
      </c>
      <c r="C10" s="17" t="s">
        <v>10</v>
      </c>
      <c r="D10" s="20"/>
      <c r="E10" s="9"/>
      <c r="F10" s="9">
        <v>1</v>
      </c>
      <c r="G10" s="7">
        <f t="shared" ref="G10:G21" si="0">D10*E10</f>
        <v>0</v>
      </c>
      <c r="H10" s="24"/>
      <c r="I10" s="38"/>
      <c r="J10" s="44">
        <v>14</v>
      </c>
      <c r="K10" s="24"/>
      <c r="L10" s="23"/>
      <c r="M10" s="23"/>
      <c r="N10" s="27"/>
    </row>
    <row r="11" spans="2:14" ht="32.25" customHeight="1" x14ac:dyDescent="0.25">
      <c r="B11" s="8" t="s">
        <v>11</v>
      </c>
      <c r="C11" s="17" t="s">
        <v>11</v>
      </c>
      <c r="D11" s="20"/>
      <c r="E11" s="9"/>
      <c r="F11" s="9">
        <v>1</v>
      </c>
      <c r="G11" s="7">
        <f t="shared" si="0"/>
        <v>0</v>
      </c>
      <c r="H11" s="24"/>
      <c r="I11" s="38"/>
      <c r="J11" s="44">
        <v>50</v>
      </c>
      <c r="K11" s="24"/>
      <c r="L11" s="23"/>
      <c r="M11" s="23"/>
      <c r="N11" s="27"/>
    </row>
    <row r="12" spans="2:14" ht="25.5" x14ac:dyDescent="0.25">
      <c r="B12" s="8" t="s">
        <v>12</v>
      </c>
      <c r="C12" s="17" t="s">
        <v>20</v>
      </c>
      <c r="D12" s="20"/>
      <c r="E12" s="9"/>
      <c r="F12" s="9">
        <v>1</v>
      </c>
      <c r="G12" s="7">
        <f t="shared" si="0"/>
        <v>0</v>
      </c>
      <c r="H12" s="24"/>
      <c r="I12" s="38"/>
      <c r="J12" s="44">
        <v>60</v>
      </c>
      <c r="K12" s="24"/>
      <c r="L12" s="23"/>
      <c r="M12" s="23"/>
      <c r="N12" s="27"/>
    </row>
    <row r="13" spans="2:14" x14ac:dyDescent="0.25">
      <c r="B13" s="8" t="s">
        <v>13</v>
      </c>
      <c r="C13" s="17" t="s">
        <v>14</v>
      </c>
      <c r="D13" s="20"/>
      <c r="E13" s="9"/>
      <c r="F13" s="9">
        <v>1</v>
      </c>
      <c r="G13" s="7">
        <f t="shared" si="0"/>
        <v>0</v>
      </c>
      <c r="H13" s="24"/>
      <c r="I13" s="38"/>
      <c r="J13" s="44">
        <v>21</v>
      </c>
      <c r="K13" s="24"/>
      <c r="L13" s="23"/>
      <c r="M13" s="23"/>
      <c r="N13" s="27"/>
    </row>
    <row r="14" spans="2:14" x14ac:dyDescent="0.25">
      <c r="B14" s="8" t="s">
        <v>15</v>
      </c>
      <c r="C14" s="17" t="s">
        <v>15</v>
      </c>
      <c r="D14" s="20"/>
      <c r="E14" s="9"/>
      <c r="F14" s="9">
        <v>1</v>
      </c>
      <c r="G14" s="7">
        <f t="shared" si="0"/>
        <v>0</v>
      </c>
      <c r="H14" s="24"/>
      <c r="I14" s="38"/>
      <c r="J14" s="44">
        <v>21</v>
      </c>
      <c r="K14" s="24"/>
      <c r="L14" s="23"/>
      <c r="M14" s="23"/>
      <c r="N14" s="27"/>
    </row>
    <row r="15" spans="2:14" ht="38.25" x14ac:dyDescent="0.25">
      <c r="B15" s="8" t="s">
        <v>16</v>
      </c>
      <c r="C15" s="17" t="s">
        <v>25</v>
      </c>
      <c r="D15" s="20"/>
      <c r="E15" s="9"/>
      <c r="F15" s="9">
        <v>1</v>
      </c>
      <c r="G15" s="7">
        <f t="shared" si="0"/>
        <v>0</v>
      </c>
      <c r="H15" s="24"/>
      <c r="I15" s="38"/>
      <c r="J15" s="44">
        <v>28</v>
      </c>
      <c r="K15" s="24"/>
      <c r="L15" s="23"/>
      <c r="M15" s="23"/>
      <c r="N15" s="27"/>
    </row>
    <row r="16" spans="2:14" x14ac:dyDescent="0.25">
      <c r="B16" s="8" t="s">
        <v>17</v>
      </c>
      <c r="C16" s="17" t="s">
        <v>17</v>
      </c>
      <c r="D16" s="20"/>
      <c r="E16" s="9"/>
      <c r="F16" s="9">
        <v>1</v>
      </c>
      <c r="G16" s="7">
        <f t="shared" si="0"/>
        <v>0</v>
      </c>
      <c r="H16" s="24"/>
      <c r="I16" s="38"/>
      <c r="J16" s="44">
        <v>14</v>
      </c>
      <c r="K16" s="24"/>
      <c r="L16" s="23"/>
      <c r="M16" s="23"/>
      <c r="N16" s="27"/>
    </row>
    <row r="17" spans="2:15" ht="29.25" customHeight="1" x14ac:dyDescent="0.25">
      <c r="B17" s="8" t="s">
        <v>18</v>
      </c>
      <c r="C17" s="17" t="s">
        <v>18</v>
      </c>
      <c r="D17" s="20"/>
      <c r="E17" s="9"/>
      <c r="F17" s="9">
        <v>1</v>
      </c>
      <c r="G17" s="7">
        <f t="shared" si="0"/>
        <v>0</v>
      </c>
      <c r="H17" s="24"/>
      <c r="I17" s="38"/>
      <c r="J17" s="44">
        <v>14</v>
      </c>
      <c r="K17" s="24"/>
      <c r="L17" s="23"/>
      <c r="M17" s="23"/>
      <c r="N17" s="27"/>
      <c r="O17" s="4"/>
    </row>
    <row r="18" spans="2:15" s="3" customFormat="1" ht="25.5" x14ac:dyDescent="0.25">
      <c r="B18" s="8" t="s">
        <v>21</v>
      </c>
      <c r="C18" s="17" t="s">
        <v>22</v>
      </c>
      <c r="D18" s="20"/>
      <c r="E18" s="9"/>
      <c r="F18" s="9">
        <v>1</v>
      </c>
      <c r="G18" s="7">
        <f t="shared" si="0"/>
        <v>0</v>
      </c>
      <c r="H18" s="24"/>
      <c r="I18" s="38"/>
      <c r="J18" s="44">
        <v>10</v>
      </c>
      <c r="K18" s="24"/>
      <c r="L18" s="23"/>
      <c r="M18" s="23"/>
      <c r="N18" s="27"/>
    </row>
    <row r="19" spans="2:15" x14ac:dyDescent="0.25">
      <c r="B19" s="8" t="s">
        <v>21</v>
      </c>
      <c r="C19" s="17" t="s">
        <v>28</v>
      </c>
      <c r="D19" s="20"/>
      <c r="E19" s="9"/>
      <c r="F19" s="9">
        <v>1</v>
      </c>
      <c r="G19" s="7">
        <f t="shared" si="0"/>
        <v>0</v>
      </c>
      <c r="H19" s="24"/>
      <c r="I19" s="38"/>
      <c r="J19" s="44">
        <v>1</v>
      </c>
      <c r="K19" s="24"/>
      <c r="L19" s="23"/>
      <c r="M19" s="23"/>
      <c r="N19" s="27"/>
    </row>
    <row r="20" spans="2:15" s="3" customFormat="1" x14ac:dyDescent="0.25">
      <c r="B20" s="8" t="s">
        <v>23</v>
      </c>
      <c r="C20" s="17" t="s">
        <v>24</v>
      </c>
      <c r="D20" s="20"/>
      <c r="E20" s="9"/>
      <c r="F20" s="7">
        <v>1</v>
      </c>
      <c r="G20" s="7">
        <f t="shared" si="0"/>
        <v>0</v>
      </c>
      <c r="H20" s="24"/>
      <c r="I20" s="37"/>
      <c r="J20" s="44">
        <v>1</v>
      </c>
      <c r="K20" s="24"/>
      <c r="L20" s="23"/>
      <c r="M20" s="24"/>
      <c r="N20" s="28"/>
    </row>
    <row r="21" spans="2:15" s="3" customFormat="1" ht="15.75" thickBot="1" x14ac:dyDescent="0.3">
      <c r="B21" s="12" t="s">
        <v>26</v>
      </c>
      <c r="C21" s="18" t="s">
        <v>27</v>
      </c>
      <c r="D21" s="21"/>
      <c r="E21" s="13"/>
      <c r="F21" s="14">
        <v>1</v>
      </c>
      <c r="G21" s="14">
        <f t="shared" si="0"/>
        <v>0</v>
      </c>
      <c r="H21" s="25"/>
      <c r="I21" s="39"/>
      <c r="J21" s="45">
        <v>1</v>
      </c>
      <c r="K21" s="25"/>
      <c r="L21" s="26"/>
      <c r="M21" s="25"/>
      <c r="N21" s="29"/>
    </row>
    <row r="22" spans="2:15" s="16" customFormat="1" ht="27" customHeight="1" thickBot="1" x14ac:dyDescent="0.3">
      <c r="B22" s="92" t="s">
        <v>19</v>
      </c>
      <c r="C22" s="93"/>
      <c r="D22" s="22"/>
      <c r="E22" s="10"/>
      <c r="F22" s="10"/>
      <c r="G22" s="11">
        <f t="shared" ref="G22:N22" si="1">SUM(G9:G21)</f>
        <v>0</v>
      </c>
      <c r="H22" s="41">
        <f t="shared" si="1"/>
        <v>0</v>
      </c>
      <c r="I22" s="42">
        <f t="shared" si="1"/>
        <v>0</v>
      </c>
      <c r="J22" s="35">
        <f t="shared" si="1"/>
        <v>365</v>
      </c>
      <c r="K22" s="41">
        <f t="shared" si="1"/>
        <v>0</v>
      </c>
      <c r="L22" s="41">
        <f t="shared" si="1"/>
        <v>0</v>
      </c>
      <c r="M22" s="41">
        <f t="shared" si="1"/>
        <v>0</v>
      </c>
      <c r="N22" s="43">
        <f t="shared" si="1"/>
        <v>0</v>
      </c>
      <c r="O22" s="15"/>
    </row>
    <row r="23" spans="2:15" s="16" customFormat="1" ht="27" customHeight="1" x14ac:dyDescent="0.25">
      <c r="B23" s="94" t="s">
        <v>30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52"/>
      <c r="O23" s="15"/>
    </row>
    <row r="24" spans="2:15" s="16" customFormat="1" ht="14.25" customHeight="1" thickBot="1" x14ac:dyDescent="0.3"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2"/>
      <c r="O24" s="15"/>
    </row>
    <row r="25" spans="2:15" s="16" customFormat="1" ht="27" customHeight="1" thickBot="1" x14ac:dyDescent="0.3">
      <c r="B25" s="53"/>
      <c r="C25" s="53"/>
      <c r="D25" s="53"/>
      <c r="E25" s="53"/>
      <c r="F25" s="53"/>
      <c r="G25" s="53"/>
      <c r="H25" s="53"/>
      <c r="I25" s="53"/>
      <c r="J25" s="58" t="s">
        <v>48</v>
      </c>
      <c r="K25" s="59" t="s">
        <v>49</v>
      </c>
      <c r="L25" s="53"/>
      <c r="M25" s="53"/>
      <c r="N25" s="52"/>
      <c r="O25" s="15"/>
    </row>
    <row r="26" spans="2:15" ht="31.5" customHeight="1" thickBot="1" x14ac:dyDescent="0.3">
      <c r="B26" s="100" t="s">
        <v>51</v>
      </c>
      <c r="C26" s="101"/>
      <c r="D26" s="101"/>
      <c r="E26" s="101"/>
      <c r="F26" s="101"/>
      <c r="G26" s="101"/>
      <c r="H26" s="101"/>
      <c r="I26" s="101"/>
      <c r="J26" s="57">
        <f>H22+K22+M22</f>
        <v>0</v>
      </c>
      <c r="K26" s="60">
        <f>I22+L22+N22</f>
        <v>0</v>
      </c>
      <c r="L26" s="2"/>
      <c r="M26" s="2"/>
      <c r="N26" s="2"/>
    </row>
    <row r="27" spans="2:15" ht="15" customHeight="1" thickBot="1" x14ac:dyDescent="0.3"/>
    <row r="28" spans="2:15" ht="26.25" thickBot="1" x14ac:dyDescent="0.3">
      <c r="B28" s="70" t="s">
        <v>45</v>
      </c>
      <c r="C28" s="71"/>
      <c r="D28" s="71"/>
      <c r="E28" s="71"/>
      <c r="F28" s="71"/>
      <c r="G28" s="72"/>
      <c r="H28" s="56" t="s">
        <v>46</v>
      </c>
      <c r="I28" s="46" t="s">
        <v>47</v>
      </c>
      <c r="J28" s="46" t="s">
        <v>48</v>
      </c>
      <c r="K28" s="47" t="s">
        <v>49</v>
      </c>
    </row>
    <row r="29" spans="2:15" ht="33.75" customHeight="1" thickBot="1" x14ac:dyDescent="0.3">
      <c r="B29" s="67" t="s">
        <v>53</v>
      </c>
      <c r="C29" s="68"/>
      <c r="D29" s="68"/>
      <c r="E29" s="68"/>
      <c r="F29" s="68"/>
      <c r="G29" s="69"/>
      <c r="H29" s="48">
        <v>1</v>
      </c>
      <c r="I29" s="49" t="s">
        <v>50</v>
      </c>
      <c r="J29" s="50"/>
      <c r="K29" s="51"/>
    </row>
    <row r="30" spans="2:15" ht="15" customHeight="1" thickBot="1" x14ac:dyDescent="0.3">
      <c r="B30" s="54"/>
      <c r="C30" s="54"/>
      <c r="D30" s="54"/>
      <c r="E30" s="54"/>
      <c r="F30" s="54"/>
      <c r="G30" s="54"/>
      <c r="H30" s="61"/>
      <c r="I30" s="61"/>
      <c r="J30" s="62"/>
      <c r="K30" s="55"/>
    </row>
    <row r="31" spans="2:15" ht="26.25" thickBot="1" x14ac:dyDescent="0.3">
      <c r="H31" s="1"/>
      <c r="J31" s="63" t="s">
        <v>48</v>
      </c>
      <c r="K31" s="64" t="s">
        <v>49</v>
      </c>
    </row>
    <row r="32" spans="2:15" ht="33" customHeight="1" thickBot="1" x14ac:dyDescent="0.3">
      <c r="B32" s="73" t="s">
        <v>52</v>
      </c>
      <c r="C32" s="74"/>
      <c r="D32" s="74"/>
      <c r="E32" s="74"/>
      <c r="F32" s="74"/>
      <c r="G32" s="74"/>
      <c r="H32" s="74"/>
      <c r="I32" s="74"/>
      <c r="J32" s="66">
        <f>J26+J29</f>
        <v>0</v>
      </c>
      <c r="K32" s="65">
        <f>K26+K29</f>
        <v>0</v>
      </c>
    </row>
    <row r="33" spans="8:8" ht="15.75" x14ac:dyDescent="0.25">
      <c r="H33" s="1"/>
    </row>
    <row r="34" spans="8:8" ht="15.75" x14ac:dyDescent="0.25">
      <c r="H34" s="1"/>
    </row>
    <row r="35" spans="8:8" ht="15.75" x14ac:dyDescent="0.25">
      <c r="H35" s="1"/>
    </row>
    <row r="36" spans="8:8" ht="15.75" x14ac:dyDescent="0.25">
      <c r="H36" s="1"/>
    </row>
    <row r="37" spans="8:8" ht="15.75" x14ac:dyDescent="0.25">
      <c r="H37" s="1"/>
    </row>
    <row r="38" spans="8:8" ht="15.75" x14ac:dyDescent="0.25">
      <c r="H38" s="1"/>
    </row>
    <row r="39" spans="8:8" ht="15.75" x14ac:dyDescent="0.25">
      <c r="H39" s="1"/>
    </row>
    <row r="40" spans="8:8" ht="15.75" x14ac:dyDescent="0.25">
      <c r="H40" s="1"/>
    </row>
    <row r="41" spans="8:8" ht="15.75" x14ac:dyDescent="0.25">
      <c r="H41" s="1"/>
    </row>
  </sheetData>
  <mergeCells count="19">
    <mergeCell ref="B2:N2"/>
    <mergeCell ref="B3:N4"/>
    <mergeCell ref="B5:N5"/>
    <mergeCell ref="B6:C6"/>
    <mergeCell ref="D6:I6"/>
    <mergeCell ref="B29:G29"/>
    <mergeCell ref="B28:G28"/>
    <mergeCell ref="B32:I32"/>
    <mergeCell ref="N7:N8"/>
    <mergeCell ref="J6:N6"/>
    <mergeCell ref="B22:C22"/>
    <mergeCell ref="B23:M23"/>
    <mergeCell ref="K7:L7"/>
    <mergeCell ref="M7:M8"/>
    <mergeCell ref="B7:B8"/>
    <mergeCell ref="C7:C8"/>
    <mergeCell ref="D7:G7"/>
    <mergeCell ref="H7:I7"/>
    <mergeCell ref="B26:I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83DF42E987F24BA90537FB5F292E55" ma:contentTypeVersion="8" ma:contentTypeDescription="Crée un document." ma:contentTypeScope="" ma:versionID="bf3f1e4ffce0b95b24d2b05a0c7a76a9">
  <xsd:schema xmlns:xsd="http://www.w3.org/2001/XMLSchema" xmlns:xs="http://www.w3.org/2001/XMLSchema" xmlns:p="http://schemas.microsoft.com/office/2006/metadata/properties" xmlns:ns2="92a95aeb-82d7-46bb-a31e-e44d764e7fb1" targetNamespace="http://schemas.microsoft.com/office/2006/metadata/properties" ma:root="true" ma:fieldsID="6ed21441838b11da6cae23bea1e9fa1e" ns2:_="">
    <xsd:import namespace="92a95aeb-82d7-46bb-a31e-e44d764e7f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95aeb-82d7-46bb-a31e-e44d764e7f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A4891E-9C42-493C-B4C7-4B337F8FB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a95aeb-82d7-46bb-a31e-e44d764e7f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AA2BB7-E47C-4609-B0F0-8015CB6AF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D9FDE7-6E3A-4666-ABED-7FEDDA5B47A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DPGF_Lot 1</vt:lpstr>
      <vt:lpstr>'DPGF_Lot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ROLLEY Bruno</dc:creator>
  <cp:lastModifiedBy>Elodie De Angelis</cp:lastModifiedBy>
  <cp:lastPrinted>2025-12-01T08:08:43Z</cp:lastPrinted>
  <dcterms:created xsi:type="dcterms:W3CDTF">2021-10-22T14:31:44Z</dcterms:created>
  <dcterms:modified xsi:type="dcterms:W3CDTF">2025-12-01T08:09:46Z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0x010100F783DF42E987F24BA90537FB5F292E55</vt:lpwstr>
  </property>
</Properties>
</file>